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loope\Documents\Contract Work 2024-25\ERD 2025\MFM 2025 review\Appendices 2025 revised\"/>
    </mc:Choice>
  </mc:AlternateContent>
  <xr:revisionPtr revIDLastSave="0" documentId="13_ncr:1_{98238A85-D327-4415-8902-686D3F4E26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unding Grid 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I6" i="1"/>
  <c r="I7" i="1"/>
  <c r="I9" i="1"/>
  <c r="I10" i="1"/>
  <c r="I11" i="1"/>
  <c r="H6" i="1"/>
  <c r="H7" i="1"/>
  <c r="H8" i="1"/>
  <c r="I8" i="1" s="1"/>
  <c r="H9" i="1"/>
  <c r="H10" i="1"/>
  <c r="H11" i="1"/>
  <c r="H5" i="1"/>
  <c r="H12" i="1" s="1"/>
  <c r="I5" i="1" l="1"/>
</calcChain>
</file>

<file path=xl/sharedStrings.xml><?xml version="1.0" encoding="utf-8"?>
<sst xmlns="http://schemas.openxmlformats.org/spreadsheetml/2006/main" count="34" uniqueCount="34">
  <si>
    <t xml:space="preserve">Funding Grid Example </t>
  </si>
  <si>
    <t>Budget Item</t>
  </si>
  <si>
    <t>Account Codes</t>
  </si>
  <si>
    <t>TOTAL Budget</t>
  </si>
  <si>
    <t>Donor A</t>
  </si>
  <si>
    <t xml:space="preserve">Donor B </t>
  </si>
  <si>
    <t>Donor C</t>
  </si>
  <si>
    <t>Own Funds</t>
  </si>
  <si>
    <t>Subtotal</t>
  </si>
  <si>
    <t>Balance</t>
  </si>
  <si>
    <t>Notes</t>
  </si>
  <si>
    <t>Confirmed Funding</t>
  </si>
  <si>
    <t>1. Personnel</t>
  </si>
  <si>
    <t>2. Direct Programme Costs</t>
  </si>
  <si>
    <t>3. Distribution Costs</t>
  </si>
  <si>
    <t>4. Monitoring &amp; Evaluation</t>
  </si>
  <si>
    <t>5. Equipment purchases</t>
  </si>
  <si>
    <t xml:space="preserve">6. Travel costs </t>
  </si>
  <si>
    <t>Totals</t>
  </si>
  <si>
    <t>2020-2029</t>
  </si>
  <si>
    <t>2030-2039</t>
  </si>
  <si>
    <t>2040-2049</t>
  </si>
  <si>
    <t>2000-2010</t>
  </si>
  <si>
    <t>2050-2059</t>
  </si>
  <si>
    <t>2060-2069</t>
  </si>
  <si>
    <t>7. Overheads</t>
  </si>
  <si>
    <t>2070-2079</t>
  </si>
  <si>
    <t>8 Staff (A) 6 Staff (B) 2 Staff (C) 2 Staff  (Own Funds)</t>
  </si>
  <si>
    <t>Assign 1 outcome activities to 1 donor where possible</t>
  </si>
  <si>
    <t>Assign fair proportions to donor based on activities</t>
  </si>
  <si>
    <t>Where donors fund M&amp;E assign proportionate costs</t>
  </si>
  <si>
    <t>Assign whole units (flights) to 1 donor where possible</t>
  </si>
  <si>
    <t>Allocated proportionately to all donors at 9%</t>
  </si>
  <si>
    <t xml:space="preserve">Assign whole units e.g. Laptops - 7 to (A) and 5 to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</si>
</sst>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/>
    <xf numFmtId="164" fontId="2" fillId="0" borderId="1" xfId="0" applyNumberFormat="1" applyFont="1" applyBorder="1"/>
    <xf numFmtId="164" fontId="5" fillId="2" borderId="1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workbookViewId="0">
      <selection activeCell="D3" sqref="D3:H3"/>
    </sheetView>
  </sheetViews>
  <sheetFormatPr defaultRowHeight="15" x14ac:dyDescent="0.25"/>
  <cols>
    <col min="1" max="1" width="27" customWidth="1"/>
    <col min="2" max="2" width="11" customWidth="1"/>
    <col min="3" max="3" width="13.42578125" bestFit="1" customWidth="1"/>
    <col min="4" max="7" width="12.28515625" bestFit="1" customWidth="1"/>
    <col min="8" max="8" width="13.42578125" bestFit="1" customWidth="1"/>
    <col min="9" max="9" width="7.85546875" bestFit="1" customWidth="1"/>
    <col min="10" max="10" width="49.7109375" bestFit="1" customWidth="1"/>
  </cols>
  <sheetData>
    <row r="1" spans="1:10" ht="18.75" x14ac:dyDescent="0.3">
      <c r="A1" s="14" t="s">
        <v>0</v>
      </c>
    </row>
    <row r="3" spans="1:10" ht="15.75" x14ac:dyDescent="0.25">
      <c r="D3" s="13" t="s">
        <v>11</v>
      </c>
      <c r="E3" s="13"/>
      <c r="F3" s="13"/>
      <c r="G3" s="13"/>
      <c r="H3" s="13"/>
    </row>
    <row r="4" spans="1:10" ht="30" x14ac:dyDescent="0.25">
      <c r="A4" s="1" t="s">
        <v>1</v>
      </c>
      <c r="B4" s="2" t="s">
        <v>2</v>
      </c>
      <c r="C4" s="2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8" t="s">
        <v>8</v>
      </c>
      <c r="I4" s="7" t="s">
        <v>9</v>
      </c>
      <c r="J4" s="7" t="s">
        <v>10</v>
      </c>
    </row>
    <row r="5" spans="1:10" x14ac:dyDescent="0.25">
      <c r="A5" s="3" t="s">
        <v>12</v>
      </c>
      <c r="B5" s="3" t="s">
        <v>22</v>
      </c>
      <c r="C5" s="4">
        <v>62500</v>
      </c>
      <c r="D5" s="10">
        <v>30000</v>
      </c>
      <c r="E5" s="10">
        <v>22500</v>
      </c>
      <c r="F5" s="10">
        <v>5000</v>
      </c>
      <c r="G5" s="10">
        <v>5000</v>
      </c>
      <c r="H5" s="10">
        <f>SUM(D5:G5)</f>
        <v>62500</v>
      </c>
      <c r="I5" s="5">
        <f>C5-H5</f>
        <v>0</v>
      </c>
      <c r="J5" s="3" t="s">
        <v>27</v>
      </c>
    </row>
    <row r="6" spans="1:10" x14ac:dyDescent="0.25">
      <c r="A6" s="3" t="s">
        <v>13</v>
      </c>
      <c r="B6" s="3" t="s">
        <v>19</v>
      </c>
      <c r="C6" s="4">
        <v>124500</v>
      </c>
      <c r="D6" s="10">
        <v>54500</v>
      </c>
      <c r="E6" s="10">
        <v>20000</v>
      </c>
      <c r="F6" s="10">
        <v>35200</v>
      </c>
      <c r="G6" s="10">
        <v>14800</v>
      </c>
      <c r="H6" s="10">
        <f t="shared" ref="H6:H11" si="0">SUM(D6:G6)</f>
        <v>124500</v>
      </c>
      <c r="I6" s="5">
        <f t="shared" ref="I6:I11" si="1">C6-H6</f>
        <v>0</v>
      </c>
      <c r="J6" s="3" t="s">
        <v>28</v>
      </c>
    </row>
    <row r="7" spans="1:10" x14ac:dyDescent="0.25">
      <c r="A7" s="3" t="s">
        <v>14</v>
      </c>
      <c r="B7" s="3" t="s">
        <v>20</v>
      </c>
      <c r="C7" s="4">
        <v>35200</v>
      </c>
      <c r="D7" s="10">
        <v>10300</v>
      </c>
      <c r="E7" s="10">
        <v>5600</v>
      </c>
      <c r="F7" s="10">
        <v>8800</v>
      </c>
      <c r="G7" s="10">
        <v>10500</v>
      </c>
      <c r="H7" s="10">
        <f t="shared" si="0"/>
        <v>35200</v>
      </c>
      <c r="I7" s="5">
        <f t="shared" si="1"/>
        <v>0</v>
      </c>
      <c r="J7" s="3" t="s">
        <v>29</v>
      </c>
    </row>
    <row r="8" spans="1:10" x14ac:dyDescent="0.25">
      <c r="A8" s="3" t="s">
        <v>15</v>
      </c>
      <c r="B8" s="3" t="s">
        <v>21</v>
      </c>
      <c r="C8" s="4">
        <v>25000</v>
      </c>
      <c r="D8" s="10"/>
      <c r="E8" s="10">
        <v>12500</v>
      </c>
      <c r="F8" s="10"/>
      <c r="G8" s="10">
        <v>12500</v>
      </c>
      <c r="H8" s="10">
        <f t="shared" si="0"/>
        <v>25000</v>
      </c>
      <c r="I8" s="5">
        <f t="shared" si="1"/>
        <v>0</v>
      </c>
      <c r="J8" s="3" t="s">
        <v>30</v>
      </c>
    </row>
    <row r="9" spans="1:10" x14ac:dyDescent="0.25">
      <c r="A9" s="3" t="s">
        <v>16</v>
      </c>
      <c r="B9" s="3" t="s">
        <v>23</v>
      </c>
      <c r="C9" s="4">
        <v>12000</v>
      </c>
      <c r="D9" s="10">
        <v>7000</v>
      </c>
      <c r="E9" s="10"/>
      <c r="F9" s="10">
        <v>5000</v>
      </c>
      <c r="G9" s="10"/>
      <c r="H9" s="10">
        <f t="shared" si="0"/>
        <v>12000</v>
      </c>
      <c r="I9" s="5">
        <f t="shared" si="1"/>
        <v>0</v>
      </c>
      <c r="J9" s="3" t="s">
        <v>33</v>
      </c>
    </row>
    <row r="10" spans="1:10" x14ac:dyDescent="0.25">
      <c r="A10" s="3" t="s">
        <v>17</v>
      </c>
      <c r="B10" s="3" t="s">
        <v>24</v>
      </c>
      <c r="C10" s="4">
        <v>45900</v>
      </c>
      <c r="D10" s="10">
        <v>12500</v>
      </c>
      <c r="E10" s="10">
        <v>10700</v>
      </c>
      <c r="F10" s="10">
        <v>13000</v>
      </c>
      <c r="G10" s="10">
        <v>9700</v>
      </c>
      <c r="H10" s="10">
        <f t="shared" si="0"/>
        <v>45900</v>
      </c>
      <c r="I10" s="5">
        <f t="shared" si="1"/>
        <v>0</v>
      </c>
      <c r="J10" s="3" t="s">
        <v>31</v>
      </c>
    </row>
    <row r="11" spans="1:10" x14ac:dyDescent="0.25">
      <c r="A11" s="3" t="s">
        <v>25</v>
      </c>
      <c r="B11" s="3" t="s">
        <v>26</v>
      </c>
      <c r="C11" s="4">
        <v>28700</v>
      </c>
      <c r="D11" s="10">
        <v>11300</v>
      </c>
      <c r="E11" s="10">
        <v>7130</v>
      </c>
      <c r="F11" s="10">
        <v>6800</v>
      </c>
      <c r="G11" s="10">
        <v>3470</v>
      </c>
      <c r="H11" s="10">
        <f t="shared" si="0"/>
        <v>28700</v>
      </c>
      <c r="I11" s="5">
        <f t="shared" si="1"/>
        <v>0</v>
      </c>
      <c r="J11" s="3" t="s">
        <v>32</v>
      </c>
    </row>
    <row r="12" spans="1:10" x14ac:dyDescent="0.25">
      <c r="A12" s="6" t="s">
        <v>18</v>
      </c>
      <c r="B12" s="3"/>
      <c r="C12" s="11">
        <f t="shared" ref="C12:H12" si="2">SUM(C5:C11)</f>
        <v>333800</v>
      </c>
      <c r="D12" s="12">
        <f t="shared" si="2"/>
        <v>125600</v>
      </c>
      <c r="E12" s="12">
        <f t="shared" si="2"/>
        <v>78430</v>
      </c>
      <c r="F12" s="12">
        <f t="shared" si="2"/>
        <v>73800</v>
      </c>
      <c r="G12" s="12">
        <f t="shared" si="2"/>
        <v>55970</v>
      </c>
      <c r="H12" s="12">
        <f t="shared" si="2"/>
        <v>333800</v>
      </c>
      <c r="I12" s="3"/>
      <c r="J12" s="3"/>
    </row>
  </sheetData>
  <mergeCells count="1">
    <mergeCell ref="D3:H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64DDE20D539F43BB3A3D4246656605" ma:contentTypeVersion="21" ma:contentTypeDescription="Create a new document." ma:contentTypeScope="" ma:versionID="bab1cd72dcc45d4a8946a3aa21ed7499">
  <xsd:schema xmlns:xsd="http://www.w3.org/2001/XMLSchema" xmlns:xs="http://www.w3.org/2001/XMLSchema" xmlns:p="http://schemas.microsoft.com/office/2006/metadata/properties" xmlns:ns2="73f3ac6b-4ccc-46c3-8c18-3a8cf8ed3866" xmlns:ns3="e31acbc5-ef14-4ba2-a9c8-3ea6064a7295" targetNamespace="http://schemas.microsoft.com/office/2006/metadata/properties" ma:root="true" ma:fieldsID="0d87183d471f18e4715c2fcdb7d79d54" ns2:_="" ns3:_="">
    <xsd:import namespace="73f3ac6b-4ccc-46c3-8c18-3a8cf8ed3866"/>
    <xsd:import namespace="e31acbc5-ef14-4ba2-a9c8-3ea6064a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3ac6b-4ccc-46c3-8c18-3a8cf8ed38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e820359-c5d5-4aa8-99d5-24579c618e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acbc5-ef14-4ba2-a9c8-3ea6064a729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05deca0-fc2d-4196-bf9e-011000d1c420}" ma:internalName="TaxCatchAll" ma:showField="CatchAllData" ma:web="e31acbc5-ef14-4ba2-a9c8-3ea6064a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1acbc5-ef14-4ba2-a9c8-3ea6064a7295" xsi:nil="true"/>
    <lcf76f155ced4ddcb4097134ff3c332f xmlns="73f3ac6b-4ccc-46c3-8c18-3a8cf8ed38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476C4A-E92E-4CA1-A305-6AD63401E7FA}"/>
</file>

<file path=customXml/itemProps2.xml><?xml version="1.0" encoding="utf-8"?>
<ds:datastoreItem xmlns:ds="http://schemas.openxmlformats.org/officeDocument/2006/customXml" ds:itemID="{8E746C27-6ACA-4692-AD6D-78417973E6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D4388F-7765-47E1-A568-DDC0E699C1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Grid 2025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Louise O Rourke</cp:lastModifiedBy>
  <cp:lastPrinted>2025-10-27T13:45:28Z</cp:lastPrinted>
  <dcterms:created xsi:type="dcterms:W3CDTF">2020-12-01T14:27:02Z</dcterms:created>
  <dcterms:modified xsi:type="dcterms:W3CDTF">2025-10-27T13:45:32Z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0x0101009764DDE20D539F43BB3A3D4246656605</vt:lpwstr>
  </property>
</Properties>
</file>